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ivasi\Documents\SANTAROS\RDK\Ecocost Nr.11549 „Vienkartinės medicinos pagalbos priemonės\"/>
    </mc:Choice>
  </mc:AlternateContent>
  <bookViews>
    <workbookView xWindow="0" yWindow="0" windowWidth="28800" windowHeight="10725"/>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1" i="1" l="1"/>
  <c r="K12" i="1"/>
  <c r="J11" i="1"/>
  <c r="J12" i="1"/>
  <c r="M11" i="1"/>
  <c r="O11" i="1" s="1"/>
  <c r="O12" i="1" s="1"/>
  <c r="M12" i="1" l="1"/>
  <c r="M10" i="1"/>
  <c r="O10" i="1" s="1"/>
  <c r="J10" i="1"/>
  <c r="K10" i="1" s="1"/>
  <c r="M9" i="1"/>
  <c r="O9" i="1" s="1"/>
  <c r="J9" i="1"/>
  <c r="K9" i="1" s="1"/>
  <c r="M8" i="1"/>
  <c r="O8" i="1" s="1"/>
  <c r="J8" i="1"/>
  <c r="K8" i="1" s="1"/>
  <c r="M7" i="1"/>
  <c r="J7" i="1"/>
  <c r="K7" i="1" s="1"/>
  <c r="O7" i="1" l="1"/>
</calcChain>
</file>

<file path=xl/sharedStrings.xml><?xml version="1.0" encoding="utf-8"?>
<sst xmlns="http://schemas.openxmlformats.org/spreadsheetml/2006/main" count="52" uniqueCount="45">
  <si>
    <t>VšĮ VUL Santaros klinikos</t>
  </si>
  <si>
    <t>TECHNINĖ SPECIFIKACIJA</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</si>
  <si>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</si>
  <si>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</si>
  <si>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</si>
  <si>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</si>
  <si>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</si>
  <si>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</si>
  <si>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</si>
  <si>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</si>
  <si>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</si>
  <si>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Vnt. kaina Eur be PVM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</si>
  <si>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</si>
  <si>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</si>
  <si>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</si>
  <si>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</si>
  <si>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</si>
  <si>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</si>
  <si>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</si>
  <si>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</si>
  <si>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</si>
  <si>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Pastabos</t>
  </si>
  <si>
    <t>Viso:</t>
  </si>
  <si>
    <t>Vienkartinės medicinos pagalbos priemonės</t>
  </si>
  <si>
    <t>Adata Spectrum Autopass siuvimo instrumentui</t>
  </si>
  <si>
    <t>Termodiliucinis kateteris su balionu, skirtas matuoti plaučių arterijos plėštiniam spaudimui ir širdies minutiniam tūriui. Ilgis 110 cm., dydis 7 Fr, 4 spindžių. Kateteris turi būti tinkamas naudoti su„Arrow" gamintojo įvedimo rinkiniu ir mova. Sistemai,,Edwards 9520A".</t>
  </si>
  <si>
    <t>vnt.</t>
  </si>
  <si>
    <t xml:space="preserve">Preliminarus kiekis 36 mėn. </t>
  </si>
  <si>
    <t>Vienkartinė adata, turi tikti Spectrum Autopass siuvimo instrumentui, SMI-02N tipo.</t>
  </si>
  <si>
    <t>Distalinis gaubtelis šoninės optikos endoskopui</t>
  </si>
  <si>
    <t>Vienkartinis dangtelis. Permatomas, suderinamumas su TJF-Q190V modelio duodenoskopais. Distalinis skersmuo ne daugiau 13,5 mm. Bendras ilgis 20-21 mm.</t>
  </si>
  <si>
    <t>Klijai endoskopiniai skleroterapijai</t>
  </si>
  <si>
    <t>Klijai endoskopiniai skleroterapijai, veiklioji medžiaga n-butyl-2-cyanoakrilatas, ampulėse po 0,5-0,6ml. Turi būti tinkami injekavimui į varikozinį mazgą.</t>
  </si>
  <si>
    <t>Buvo sutartis 20-C-1731</t>
  </si>
  <si>
    <t>TP25VR-68897</t>
  </si>
  <si>
    <t>TP 25VR-67658</t>
  </si>
  <si>
    <t>TP 25VR-69465</t>
  </si>
  <si>
    <t>Termodiliucinis kateteris</t>
  </si>
  <si>
    <t>TP 25VR-69350</t>
  </si>
  <si>
    <t>Dujų tiekimo sistema</t>
  </si>
  <si>
    <t>Vienkartinių priedų rinkinys NO dujų tiekimui prie ServiNO aparato.</t>
  </si>
  <si>
    <t>rink.</t>
  </si>
  <si>
    <t>33141320-9</t>
  </si>
  <si>
    <t>33141200-2</t>
  </si>
  <si>
    <t>33141000-0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</si>
</sst>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 _€"/>
  </numFmts>
  <fonts count="13"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s>
  <fills count="4">
    <fill>
      <patternFill patternType="none"/>
    </fill>
    <fill>
      <patternFill patternType="gray125"/>
    </fill>
    <fill>
      <patternFill patternType="solid">
        <fgColor rgb="FFC6EFCE"/>
      </patternFill>
    </fill>
    <fill>
      <patternFill patternType="solid">
        <fgColor theme="0" tint="-4.9989318521683403E-2"/>
        <bgColor indexed="64"/>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63">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10" fillId="0" borderId="0" xfId="2" applyFont="1"/>
    <xf numFmtId="0" fontId="5"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9" xfId="1" applyFont="1" applyFill="1" applyBorder="1" applyAlignment="1" applyProtection="1">
      <alignment horizontal="center" vertical="center" wrapText="1"/>
      <protection locked="0"/>
    </xf>
    <xf numFmtId="0" fontId="11" fillId="0" borderId="9"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11" xfId="1" applyFont="1" applyFill="1" applyBorder="1" applyAlignment="1" applyProtection="1">
      <alignment horizontal="center" vertical="center" wrapText="1"/>
      <protection locked="0"/>
    </xf>
    <xf numFmtId="0" fontId="11" fillId="0" borderId="12" xfId="1" applyFont="1" applyFill="1" applyBorder="1" applyAlignment="1" applyProtection="1">
      <alignment horizontal="center" vertical="center" wrapText="1"/>
      <protection locked="0"/>
    </xf>
    <xf numFmtId="0" fontId="11" fillId="0" borderId="12" xfId="2" applyFont="1" applyBorder="1" applyAlignment="1" applyProtection="1">
      <alignment horizontal="center" vertical="center" wrapText="1"/>
      <protection locked="0"/>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4" xfId="3" applyFont="1" applyBorder="1" applyAlignment="1">
      <alignment horizontal="center" vertical="center" wrapText="1"/>
    </xf>
    <xf numFmtId="0" fontId="5" fillId="0" borderId="14" xfId="2" applyFont="1" applyBorder="1" applyAlignment="1">
      <alignment horizontal="center" vertical="top"/>
    </xf>
    <xf numFmtId="0" fontId="5" fillId="0" borderId="15" xfId="2" applyFont="1" applyBorder="1" applyAlignment="1">
      <alignment horizontal="center" vertical="top" wrapText="1"/>
    </xf>
    <xf numFmtId="2" fontId="8" fillId="0" borderId="15" xfId="3" applyNumberFormat="1" applyFont="1" applyBorder="1" applyAlignment="1">
      <alignment horizontal="left" vertical="top" wrapText="1"/>
    </xf>
    <xf numFmtId="2" fontId="8" fillId="0" borderId="15" xfId="3" applyNumberFormat="1" applyFont="1" applyBorder="1" applyAlignment="1">
      <alignment horizontal="left" vertical="top"/>
    </xf>
    <xf numFmtId="2" fontId="8" fillId="0" borderId="15" xfId="3" applyNumberFormat="1" applyFont="1" applyBorder="1" applyAlignment="1">
      <alignment horizontal="center" vertical="center" wrapText="1"/>
    </xf>
    <xf numFmtId="1" fontId="8" fillId="0" borderId="15" xfId="3" applyNumberFormat="1" applyFont="1" applyBorder="1" applyAlignment="1">
      <alignment horizontal="center" vertical="center" wrapText="1"/>
    </xf>
    <xf numFmtId="4" fontId="8" fillId="0" borderId="15" xfId="3" applyNumberFormat="1" applyFont="1" applyBorder="1" applyAlignment="1">
      <alignment horizontal="center" vertical="center" wrapText="1"/>
    </xf>
    <xf numFmtId="164" fontId="8" fillId="0" borderId="15" xfId="3" applyNumberFormat="1" applyFont="1" applyBorder="1" applyAlignment="1">
      <alignment horizontal="center" vertical="center" wrapText="1"/>
    </xf>
    <xf numFmtId="2" fontId="8" fillId="0" borderId="16" xfId="3" applyNumberFormat="1" applyFont="1" applyBorder="1" applyAlignment="1">
      <alignment horizontal="center" vertical="center"/>
    </xf>
    <xf numFmtId="2" fontId="8" fillId="0" borderId="14" xfId="3" applyNumberFormat="1" applyFont="1" applyBorder="1" applyAlignment="1">
      <alignment horizontal="center" vertical="center"/>
    </xf>
    <xf numFmtId="2" fontId="8" fillId="0" borderId="15" xfId="3" applyNumberFormat="1" applyFont="1" applyBorder="1" applyAlignment="1">
      <alignment horizontal="center" vertical="center"/>
    </xf>
    <xf numFmtId="1" fontId="8" fillId="0" borderId="15" xfId="3" applyNumberFormat="1" applyFont="1" applyBorder="1" applyAlignment="1">
      <alignment horizontal="left" vertical="top" wrapText="1"/>
    </xf>
    <xf numFmtId="1" fontId="8" fillId="0" borderId="16" xfId="3" applyNumberFormat="1" applyFont="1" applyBorder="1" applyAlignment="1">
      <alignment horizontal="left" vertical="top" wrapText="1"/>
    </xf>
    <xf numFmtId="2" fontId="8" fillId="0" borderId="4" xfId="3" applyNumberFormat="1" applyFont="1" applyBorder="1" applyAlignment="1">
      <alignment horizontal="center" vertical="top"/>
    </xf>
    <xf numFmtId="0" fontId="5" fillId="0" borderId="0" xfId="2" applyFont="1" applyAlignment="1">
      <alignment vertical="top"/>
    </xf>
    <xf numFmtId="0" fontId="5" fillId="0" borderId="15" xfId="2" applyFont="1" applyBorder="1" applyAlignment="1">
      <alignment horizontal="center" vertical="top"/>
    </xf>
    <xf numFmtId="0" fontId="5" fillId="0" borderId="0" xfId="2" applyFont="1" applyAlignment="1">
      <alignment horizontal="center"/>
    </xf>
    <xf numFmtId="1" fontId="5" fillId="0" borderId="0" xfId="2" applyNumberFormat="1" applyFont="1" applyAlignment="1">
      <alignment horizontal="center"/>
    </xf>
    <xf numFmtId="0" fontId="10" fillId="0" borderId="15" xfId="2" applyFont="1" applyBorder="1" applyAlignment="1">
      <alignment horizontal="center"/>
    </xf>
    <xf numFmtId="4" fontId="10" fillId="0" borderId="17" xfId="2" applyNumberFormat="1" applyFont="1" applyBorder="1" applyAlignment="1">
      <alignment horizontal="center"/>
    </xf>
    <xf numFmtId="4" fontId="10" fillId="0" borderId="13" xfId="2" applyNumberFormat="1" applyFont="1" applyBorder="1" applyAlignment="1">
      <alignment horizontal="center"/>
    </xf>
    <xf numFmtId="0" fontId="10" fillId="0" borderId="7" xfId="2" applyFont="1" applyBorder="1" applyAlignment="1">
      <alignment horizontal="center"/>
    </xf>
    <xf numFmtId="2" fontId="10" fillId="0" borderId="18" xfId="2" applyNumberFormat="1" applyFont="1" applyBorder="1" applyAlignment="1">
      <alignment horizontal="center"/>
    </xf>
    <xf numFmtId="0" fontId="10" fillId="3" borderId="6" xfId="2" applyFont="1" applyFill="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4" fontId="8" fillId="0" borderId="17" xfId="3" applyNumberFormat="1" applyFont="1" applyBorder="1" applyAlignment="1">
      <alignment horizontal="center" vertical="center" wrapText="1"/>
    </xf>
    <xf numFmtId="2" fontId="8" fillId="0" borderId="13" xfId="3" applyNumberFormat="1" applyFont="1" applyBorder="1" applyAlignment="1">
      <alignment horizontal="center" vertical="center"/>
    </xf>
    <xf numFmtId="2" fontId="8" fillId="0" borderId="0" xfId="3" applyNumberFormat="1" applyFont="1" applyBorder="1" applyAlignment="1">
      <alignment horizontal="center" vertical="center"/>
    </xf>
    <xf numFmtId="1" fontId="8" fillId="0" borderId="0" xfId="3" applyNumberFormat="1" applyFont="1" applyBorder="1" applyAlignment="1">
      <alignment horizontal="left" vertical="top" wrapText="1"/>
    </xf>
    <xf numFmtId="2" fontId="8" fillId="0" borderId="0" xfId="3" applyNumberFormat="1" applyFont="1" applyBorder="1" applyAlignment="1">
      <alignment horizontal="center" vertical="top"/>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cellXfs>
  <cellStyles count="7">
    <cellStyle name="Comma 2 2" xfId="5"/>
    <cellStyle name="Geras" xfId="1" builtinId="26"/>
    <cellStyle name="Įprastas" xfId="0" builtinId="0"/>
    <cellStyle name="Normal 14 2 3 2" xfId="4"/>
    <cellStyle name="Normal 26 2" xfId="3"/>
    <cellStyle name="Normal 60" xfId="2"/>
    <cellStyle name="Normal 67"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
  <sheetViews>
    <sheetView tabSelected="1" workbookViewId="0">
      <selection activeCell="E11" sqref="E11"/>
    </sheetView>
  </sheetViews>
  <sheetFormatPr defaultRowHeight="15" x14ac:dyDescent="0.25"/>
  <cols>
    <col min="1" max="1" width="8.28515625" style="10" customWidth="1"/>
    <col min="2" max="2" width="15.7109375" style="10" customWidth="1"/>
    <col min="3" max="3" width="22.140625" style="10" customWidth="1"/>
    <col min="4" max="4" width="13.28515625" style="10" customWidth="1"/>
    <col min="5" max="5" width="65.140625" style="10" customWidth="1"/>
    <col min="6" max="6" width="10.7109375" style="39" customWidth="1"/>
    <col min="7" max="7" width="14" style="10" customWidth="1"/>
    <col min="8" max="8" width="11.28515625" style="39" customWidth="1"/>
    <col min="9" max="9" width="9.7109375" style="10" customWidth="1"/>
    <col min="10" max="10" width="14.42578125" style="39" customWidth="1"/>
    <col min="11" max="12" width="13.85546875" style="39" customWidth="1"/>
    <col min="13" max="13" width="13.42578125" style="39" customWidth="1"/>
    <col min="14" max="14" width="10.28515625" style="39" customWidth="1"/>
    <col min="15" max="15" width="14.85546875" style="39" customWidth="1"/>
    <col min="16" max="16" width="25.85546875" style="39" customWidth="1"/>
    <col min="17" max="17" width="18.42578125" style="39" customWidth="1"/>
    <col min="18" max="18" width="16" style="39" customWidth="1"/>
    <col min="19" max="19" width="21.28515625" style="39" customWidth="1"/>
    <col min="20" max="20" width="24" style="37" customWidth="1"/>
    <col min="21" max="21" width="20" style="10" customWidth="1"/>
    <col min="22" max="22" width="37.28515625" style="10" customWidth="1"/>
    <col min="23" max="16384" width="9.140625" style="10"/>
  </cols>
  <sheetData>
    <row r="1" spans="1:21" s="7" customFormat="1" ht="13.5" customHeight="1" x14ac:dyDescent="0.25">
      <c r="A1" s="1" t="s">
        <v>0</v>
      </c>
      <c r="B1" s="1"/>
      <c r="C1" s="2"/>
      <c r="D1" s="2"/>
      <c r="E1" s="3"/>
      <c r="F1" s="3"/>
      <c r="G1" s="4"/>
      <c r="H1" s="5"/>
      <c r="I1" s="5"/>
      <c r="J1" s="6"/>
    </row>
    <row r="2" spans="1:21" s="8" customFormat="1" ht="15.75" x14ac:dyDescent="0.25">
      <c r="A2" s="55" t="s">
        <v>1</v>
      </c>
      <c r="B2" s="55"/>
      <c r="C2" s="55"/>
      <c r="D2" s="55"/>
      <c r="E2" s="55"/>
      <c r="F2" s="55"/>
      <c r="G2" s="55"/>
      <c r="H2" s="55"/>
      <c r="I2" s="55"/>
      <c r="J2" s="55"/>
      <c r="K2" s="55"/>
      <c r="L2" s="55"/>
      <c r="M2" s="55"/>
      <c r="N2" s="55"/>
      <c r="O2" s="55"/>
      <c r="P2" s="55"/>
      <c r="Q2" s="55"/>
      <c r="R2" s="55"/>
      <c r="S2" s="55"/>
    </row>
    <row r="3" spans="1:21" s="8" customFormat="1" ht="15.75" x14ac:dyDescent="0.25">
      <c r="A3" s="56" t="s">
        <v>23</v>
      </c>
      <c r="B3" s="56"/>
      <c r="C3" s="56"/>
      <c r="D3" s="56"/>
      <c r="E3" s="56"/>
      <c r="F3" s="56"/>
      <c r="G3" s="56"/>
      <c r="H3" s="56"/>
      <c r="I3" s="56"/>
      <c r="J3" s="56"/>
      <c r="K3" s="56"/>
      <c r="L3" s="56"/>
      <c r="M3" s="56"/>
      <c r="N3" s="56"/>
      <c r="O3" s="56"/>
      <c r="P3" s="56"/>
      <c r="Q3" s="56"/>
      <c r="R3" s="56"/>
      <c r="S3" s="56"/>
    </row>
    <row r="4" spans="1:21" s="7" customFormat="1" ht="144.75" customHeight="1" thickBot="1" x14ac:dyDescent="0.3">
      <c r="A4" s="57" t="s">
        <v>2</v>
      </c>
      <c r="B4" s="58"/>
      <c r="C4" s="58"/>
      <c r="D4" s="58"/>
      <c r="E4" s="58"/>
      <c r="F4" s="58"/>
      <c r="G4" s="58"/>
      <c r="H4" s="58"/>
      <c r="I4" s="58"/>
      <c r="J4" s="58"/>
      <c r="K4" s="58"/>
      <c r="L4" s="58"/>
      <c r="M4" s="58"/>
      <c r="N4" s="58"/>
      <c r="O4" s="58"/>
      <c r="P4" s="58"/>
      <c r="Q4" s="58"/>
      <c r="R4" s="58"/>
      <c r="S4" s="59"/>
    </row>
    <row r="5" spans="1:21" ht="16.5" thickBot="1" x14ac:dyDescent="0.3">
      <c r="A5" s="60" t="s">
        <v>3</v>
      </c>
      <c r="B5" s="61"/>
      <c r="C5" s="61"/>
      <c r="D5" s="61"/>
      <c r="E5" s="61"/>
      <c r="F5" s="61"/>
      <c r="G5" s="61"/>
      <c r="H5" s="61"/>
      <c r="I5" s="61"/>
      <c r="J5" s="61"/>
      <c r="K5" s="61"/>
      <c r="L5" s="60" t="s">
        <v>4</v>
      </c>
      <c r="M5" s="61"/>
      <c r="N5" s="61"/>
      <c r="O5" s="61"/>
      <c r="P5" s="61"/>
      <c r="Q5" s="61"/>
      <c r="R5" s="62"/>
      <c r="S5" s="9"/>
      <c r="T5" s="7"/>
    </row>
    <row r="6" spans="1:21" ht="38.25" x14ac:dyDescent="0.25">
      <c r="A6" s="11" t="s">
        <v>5</v>
      </c>
      <c r="B6" s="12" t="s">
        <v>6</v>
      </c>
      <c r="C6" s="12" t="s">
        <v>7</v>
      </c>
      <c r="D6" s="12" t="s">
        <v>8</v>
      </c>
      <c r="E6" s="12" t="s">
        <v>9</v>
      </c>
      <c r="F6" s="12" t="s">
        <v>10</v>
      </c>
      <c r="G6" s="13" t="s">
        <v>27</v>
      </c>
      <c r="H6" s="14" t="s">
        <v>11</v>
      </c>
      <c r="I6" s="15" t="s">
        <v>12</v>
      </c>
      <c r="J6" s="14" t="s">
        <v>13</v>
      </c>
      <c r="K6" s="16" t="s">
        <v>14</v>
      </c>
      <c r="L6" s="17" t="s">
        <v>15</v>
      </c>
      <c r="M6" s="18" t="s">
        <v>16</v>
      </c>
      <c r="N6" s="19" t="s">
        <v>12</v>
      </c>
      <c r="O6" s="19" t="s">
        <v>17</v>
      </c>
      <c r="P6" s="20" t="s">
        <v>18</v>
      </c>
      <c r="Q6" s="20" t="s">
        <v>19</v>
      </c>
      <c r="R6" s="21" t="s">
        <v>20</v>
      </c>
      <c r="S6" s="22" t="s">
        <v>21</v>
      </c>
      <c r="T6" s="10"/>
    </row>
    <row r="7" spans="1:21" ht="45" x14ac:dyDescent="0.25">
      <c r="A7" s="23">
        <v>1</v>
      </c>
      <c r="B7" s="24" t="s">
        <v>33</v>
      </c>
      <c r="C7" s="25" t="s">
        <v>24</v>
      </c>
      <c r="D7" s="26" t="s">
        <v>42</v>
      </c>
      <c r="E7" s="25" t="s">
        <v>28</v>
      </c>
      <c r="F7" s="27" t="s">
        <v>26</v>
      </c>
      <c r="G7" s="28">
        <v>120</v>
      </c>
      <c r="H7" s="29">
        <v>100</v>
      </c>
      <c r="I7" s="30">
        <v>5</v>
      </c>
      <c r="J7" s="29">
        <f t="shared" ref="J7:J11" si="0">+H7*G7</f>
        <v>12000</v>
      </c>
      <c r="K7" s="31">
        <f t="shared" ref="K7:K11" si="1">+J7*(1+I7/100)</f>
        <v>12600</v>
      </c>
      <c r="L7" s="32"/>
      <c r="M7" s="33">
        <f>+L7*G7</f>
        <v>0</v>
      </c>
      <c r="N7" s="33"/>
      <c r="O7" s="33">
        <f>+M7*(1+N7/100)</f>
        <v>0</v>
      </c>
      <c r="P7" s="34"/>
      <c r="Q7" s="34"/>
      <c r="R7" s="35"/>
      <c r="S7" s="36"/>
      <c r="U7" s="37"/>
    </row>
    <row r="8" spans="1:21" ht="60" x14ac:dyDescent="0.25">
      <c r="A8" s="23">
        <v>2</v>
      </c>
      <c r="B8" s="38" t="s">
        <v>34</v>
      </c>
      <c r="C8" s="25" t="s">
        <v>37</v>
      </c>
      <c r="D8" s="26" t="s">
        <v>43</v>
      </c>
      <c r="E8" s="25" t="s">
        <v>25</v>
      </c>
      <c r="F8" s="27" t="s">
        <v>26</v>
      </c>
      <c r="G8" s="28">
        <v>216</v>
      </c>
      <c r="H8" s="29">
        <v>63</v>
      </c>
      <c r="I8" s="30">
        <v>5</v>
      </c>
      <c r="J8" s="29">
        <f t="shared" si="0"/>
        <v>13608</v>
      </c>
      <c r="K8" s="31">
        <f t="shared" si="1"/>
        <v>14288.400000000001</v>
      </c>
      <c r="L8" s="32"/>
      <c r="M8" s="33">
        <f t="shared" ref="M8:M11" si="2">+L8*G8</f>
        <v>0</v>
      </c>
      <c r="N8" s="33"/>
      <c r="O8" s="33">
        <f t="shared" ref="O8:O11" si="3">+M8*(1+N8/100)</f>
        <v>0</v>
      </c>
      <c r="P8" s="34"/>
      <c r="Q8" s="34"/>
      <c r="R8" s="35"/>
      <c r="S8" s="36"/>
      <c r="U8" s="37"/>
    </row>
    <row r="9" spans="1:21" ht="45" x14ac:dyDescent="0.25">
      <c r="A9" s="23">
        <v>3</v>
      </c>
      <c r="B9" s="38" t="s">
        <v>35</v>
      </c>
      <c r="C9" s="25" t="s">
        <v>29</v>
      </c>
      <c r="D9" s="26" t="s">
        <v>44</v>
      </c>
      <c r="E9" s="25" t="s">
        <v>30</v>
      </c>
      <c r="F9" s="27" t="s">
        <v>26</v>
      </c>
      <c r="G9" s="28">
        <v>4320</v>
      </c>
      <c r="H9" s="29">
        <v>5</v>
      </c>
      <c r="I9" s="30">
        <v>5</v>
      </c>
      <c r="J9" s="29">
        <f t="shared" si="0"/>
        <v>21600</v>
      </c>
      <c r="K9" s="31">
        <f t="shared" si="1"/>
        <v>22680</v>
      </c>
      <c r="L9" s="32"/>
      <c r="M9" s="33">
        <f t="shared" si="2"/>
        <v>0</v>
      </c>
      <c r="N9" s="33"/>
      <c r="O9" s="33">
        <f t="shared" si="3"/>
        <v>0</v>
      </c>
      <c r="P9" s="34"/>
      <c r="Q9" s="34"/>
      <c r="R9" s="35"/>
      <c r="S9" s="36"/>
      <c r="U9" s="37"/>
    </row>
    <row r="10" spans="1:21" ht="45" x14ac:dyDescent="0.25">
      <c r="A10" s="23">
        <v>4</v>
      </c>
      <c r="B10" s="38" t="s">
        <v>36</v>
      </c>
      <c r="C10" s="25" t="s">
        <v>31</v>
      </c>
      <c r="D10" s="26" t="s">
        <v>44</v>
      </c>
      <c r="E10" s="25" t="s">
        <v>32</v>
      </c>
      <c r="F10" s="27" t="s">
        <v>26</v>
      </c>
      <c r="G10" s="28">
        <v>300</v>
      </c>
      <c r="H10" s="29">
        <v>10</v>
      </c>
      <c r="I10" s="30">
        <v>5</v>
      </c>
      <c r="J10" s="29">
        <f t="shared" si="0"/>
        <v>3000</v>
      </c>
      <c r="K10" s="31">
        <f t="shared" si="1"/>
        <v>3150</v>
      </c>
      <c r="L10" s="32"/>
      <c r="M10" s="33">
        <f t="shared" si="2"/>
        <v>0</v>
      </c>
      <c r="N10" s="33"/>
      <c r="O10" s="33">
        <f t="shared" si="3"/>
        <v>0</v>
      </c>
      <c r="P10" s="34"/>
      <c r="Q10" s="34"/>
      <c r="R10" s="35"/>
      <c r="S10" s="36"/>
      <c r="U10" s="37"/>
    </row>
    <row r="11" spans="1:21" ht="15.75" thickBot="1" x14ac:dyDescent="0.3">
      <c r="A11" s="38">
        <v>5</v>
      </c>
      <c r="B11" s="38" t="s">
        <v>38</v>
      </c>
      <c r="C11" s="25" t="s">
        <v>39</v>
      </c>
      <c r="D11" s="26" t="s">
        <v>44</v>
      </c>
      <c r="E11" s="25" t="s">
        <v>40</v>
      </c>
      <c r="F11" s="27" t="s">
        <v>41</v>
      </c>
      <c r="G11" s="28">
        <v>60</v>
      </c>
      <c r="H11" s="29">
        <v>125</v>
      </c>
      <c r="I11" s="30">
        <v>5</v>
      </c>
      <c r="J11" s="50">
        <f t="shared" si="0"/>
        <v>7500</v>
      </c>
      <c r="K11" s="51">
        <f t="shared" si="1"/>
        <v>7875</v>
      </c>
      <c r="L11" s="52"/>
      <c r="M11" s="52">
        <f t="shared" si="2"/>
        <v>0</v>
      </c>
      <c r="N11" s="52"/>
      <c r="O11" s="52">
        <f t="shared" si="3"/>
        <v>0</v>
      </c>
      <c r="P11" s="53"/>
      <c r="Q11" s="53"/>
      <c r="R11" s="53"/>
      <c r="S11" s="54"/>
      <c r="U11" s="37"/>
    </row>
    <row r="12" spans="1:21" ht="15.75" thickBot="1" x14ac:dyDescent="0.3">
      <c r="G12" s="40"/>
      <c r="I12" s="41" t="s">
        <v>22</v>
      </c>
      <c r="J12" s="42">
        <f>SUM(J7:J11)</f>
        <v>57708</v>
      </c>
      <c r="K12" s="43">
        <f>SUM(K7:K11)</f>
        <v>60593.4</v>
      </c>
      <c r="L12" s="44" t="s">
        <v>22</v>
      </c>
      <c r="M12" s="45">
        <f>SUM(M7:M11)</f>
        <v>0</v>
      </c>
      <c r="N12" s="46"/>
      <c r="O12" s="45">
        <f>SUM(O7:O11)</f>
        <v>0</v>
      </c>
      <c r="P12" s="47"/>
      <c r="Q12" s="47"/>
      <c r="R12" s="47"/>
      <c r="S12" s="48"/>
    </row>
    <row r="13" spans="1:21" x14ac:dyDescent="0.25">
      <c r="E13" s="49"/>
    </row>
  </sheetData>
  <mergeCells count="5">
    <mergeCell ref="A2:S2"/>
    <mergeCell ref="A3:S3"/>
    <mergeCell ref="A4:S4"/>
    <mergeCell ref="A5:K5"/>
    <mergeCell ref="L5:R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Administrator</cp:lastModifiedBy>
  <dcterms:created xsi:type="dcterms:W3CDTF">2025-11-20T13:16:47Z</dcterms:created>
  <dcterms:modified xsi:type="dcterms:W3CDTF">2025-11-24T10:14:13Z</dcterms:modified>
</cp:coreProperties>
</file>